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B14" i="2"/>
  <c r="E14"/>
  <c r="D14"/>
  <c r="I16"/>
  <c r="J20" i="19"/>
  <c r="J18" i="20" l="1"/>
  <c r="J26"/>
  <c r="J19" i="19"/>
  <c r="J27" i="17" l="1"/>
  <c r="C36"/>
  <c r="C36" i="20"/>
  <c r="C35"/>
  <c r="D35" s="1"/>
  <c r="G35" s="1"/>
  <c r="C34"/>
  <c r="D34" s="1"/>
  <c r="G34" s="1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D17" s="1"/>
  <c r="G17" s="1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<sst xmlns="http://schemas.openxmlformats.org/spreadsheetml/2006/main" count="104" uniqueCount="53">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</sst>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2" fontId="1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0.42213674173581445</c:v>
                </c:pt>
                <c:pt idx="2">
                  <c:v>0.6000067935880401</c:v>
                </c:pt>
                <c:pt idx="3">
                  <c:v>0.90633854955576187</c:v>
                </c:pt>
                <c:pt idx="4">
                  <c:v>1.123735279597371</c:v>
                </c:pt>
                <c:pt idx="5">
                  <c:v>1.410303696470401</c:v>
                </c:pt>
                <c:pt idx="6">
                  <c:v>1.568410409227935</c:v>
                </c:pt>
                <c:pt idx="7">
                  <c:v>1.6771087742487394</c:v>
                </c:pt>
                <c:pt idx="8">
                  <c:v>1.7166354524381229</c:v>
                </c:pt>
                <c:pt idx="9">
                  <c:v>1.8055704783642359</c:v>
                </c:pt>
                <c:pt idx="10">
                  <c:v>1.7067537828907768</c:v>
                </c:pt>
                <c:pt idx="11">
                  <c:v>1.5881737483226268</c:v>
                </c:pt>
                <c:pt idx="12">
                  <c:v>1.4498303746597847</c:v>
                </c:pt>
                <c:pt idx="13">
                  <c:v>1.34113200963898</c:v>
                </c:pt>
                <c:pt idx="14">
                  <c:v>1.2719603228075591</c:v>
                </c:pt>
                <c:pt idx="15">
                  <c:v>1.1929069664287919</c:v>
                </c:pt>
                <c:pt idx="16">
                  <c:v>1.1434986186920624</c:v>
                </c:pt>
                <c:pt idx="17">
                  <c:v>1.123735279597371</c:v>
                </c:pt>
              </c:numCache>
            </c:numRef>
          </c:yVal>
          <c:smooth val="1"/>
        </c:ser>
        <c:axId val="35527680"/>
        <c:axId val="35703040"/>
      </c:scatterChart>
      <c:valAx>
        <c:axId val="3552768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9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5703040"/>
        <c:crosses val="autoZero"/>
        <c:crossBetween val="midCat"/>
        <c:majorUnit val="1"/>
      </c:valAx>
      <c:valAx>
        <c:axId val="357030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5527680"/>
        <c:crossesAt val="0"/>
        <c:crossBetween val="midCat"/>
        <c:majorUnit val="0.1"/>
        <c:minorUnit val="2.5346976472419569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76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0.67906014996680697</c:v>
                </c:pt>
                <c:pt idx="2">
                  <c:v>1.2917236619022507</c:v>
                </c:pt>
                <c:pt idx="3">
                  <c:v>1.6474637656067017</c:v>
                </c:pt>
                <c:pt idx="4">
                  <c:v>1.864860495648311</c:v>
                </c:pt>
                <c:pt idx="5">
                  <c:v>1.943913852027078</c:v>
                </c:pt>
                <c:pt idx="6">
                  <c:v>2.0032038693111529</c:v>
                </c:pt>
                <c:pt idx="7">
                  <c:v>2.0723755561425743</c:v>
                </c:pt>
                <c:pt idx="8">
                  <c:v>2.102020564784612</c:v>
                </c:pt>
                <c:pt idx="9">
                  <c:v>1.9834405302164613</c:v>
                </c:pt>
                <c:pt idx="10">
                  <c:v>1.5881737483226268</c:v>
                </c:pt>
                <c:pt idx="11">
                  <c:v>1.5486470701332431</c:v>
                </c:pt>
                <c:pt idx="12">
                  <c:v>1.489357052849168</c:v>
                </c:pt>
                <c:pt idx="13">
                  <c:v>1.410303696470401</c:v>
                </c:pt>
                <c:pt idx="14">
                  <c:v>1.3707770182810175</c:v>
                </c:pt>
                <c:pt idx="15">
                  <c:v>1.34113200963898</c:v>
                </c:pt>
                <c:pt idx="16">
                  <c:v>1.3213686705442882</c:v>
                </c:pt>
                <c:pt idx="17">
                  <c:v>1.3114870009969424</c:v>
                </c:pt>
              </c:numCache>
            </c:numRef>
          </c:yVal>
          <c:smooth val="1"/>
        </c:ser>
        <c:axId val="36247808"/>
        <c:axId val="36340480"/>
      </c:scatterChart>
      <c:valAx>
        <c:axId val="3624780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7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6340480"/>
        <c:crosses val="autoZero"/>
        <c:crossBetween val="midCat"/>
        <c:majorUnit val="1"/>
        <c:minorUnit val="1"/>
      </c:valAx>
      <c:valAx>
        <c:axId val="363404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93E-2"/>
              <c:y val="0.3038875095568013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624780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33" r="0.75000000000000133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0.90633854955576187</c:v>
                </c:pt>
                <c:pt idx="2">
                  <c:v>1.5881737483226268</c:v>
                </c:pt>
                <c:pt idx="3">
                  <c:v>2.0328488779531906</c:v>
                </c:pt>
                <c:pt idx="4">
                  <c:v>2.3292989643735664</c:v>
                </c:pt>
                <c:pt idx="5">
                  <c:v>2.3787073121102962</c:v>
                </c:pt>
                <c:pt idx="6">
                  <c:v>2.3984706512049878</c:v>
                </c:pt>
                <c:pt idx="7">
                  <c:v>2.428115659847025</c:v>
                </c:pt>
                <c:pt idx="8">
                  <c:v>2.4379973293943715</c:v>
                </c:pt>
                <c:pt idx="9">
                  <c:v>2.4182339902996794</c:v>
                </c:pt>
                <c:pt idx="10">
                  <c:v>2.2304822689001078</c:v>
                </c:pt>
                <c:pt idx="11">
                  <c:v>2.0822572256899199</c:v>
                </c:pt>
                <c:pt idx="12">
                  <c:v>2.0032038693111529</c:v>
                </c:pt>
                <c:pt idx="13">
                  <c:v>1.9142688433850406</c:v>
                </c:pt>
                <c:pt idx="14">
                  <c:v>1.8253338174589275</c:v>
                </c:pt>
                <c:pt idx="15" formatCode="0.0000">
                  <c:v>1.775925469722198</c:v>
                </c:pt>
                <c:pt idx="16" formatCode="0.0000">
                  <c:v>1.7462804610801606</c:v>
                </c:pt>
                <c:pt idx="17" formatCode="0.0000">
                  <c:v>1.7265171219854689</c:v>
                </c:pt>
              </c:numCache>
            </c:numRef>
          </c:yVal>
          <c:smooth val="1"/>
        </c:ser>
        <c:axId val="39044608"/>
        <c:axId val="39990016"/>
      </c:scatterChart>
      <c:valAx>
        <c:axId val="3904460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401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990016"/>
        <c:crosses val="autoZero"/>
        <c:crossBetween val="midCat"/>
        <c:majorUnit val="1"/>
        <c:minorUnit val="1"/>
      </c:valAx>
      <c:valAx>
        <c:axId val="399900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7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04460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33" r="0.75000000000000133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44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1.6375</c:v>
                </c:pt>
                <c:pt idx="1">
                  <c:v>1.8055704783642359</c:v>
                </c:pt>
                <c:pt idx="2">
                  <c:v>2.102020564784612</c:v>
                </c:pt>
                <c:pt idx="3">
                  <c:v>2.4379973293943715</c:v>
                </c:pt>
              </c:numCache>
            </c:numRef>
          </c:yVal>
        </c:ser>
        <c:axId val="67567616"/>
        <c:axId val="67569536"/>
      </c:scatterChart>
      <c:valAx>
        <c:axId val="6756761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11"/>
              <c:y val="0.891472965879263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569536"/>
        <c:crosses val="autoZero"/>
        <c:crossBetween val="midCat"/>
      </c:valAx>
      <c:valAx>
        <c:axId val="6756953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4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56761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33" r="0.75000000000000133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1.8055704783642359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9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18.21</v>
      </c>
    </row>
    <row r="17" spans="1:18">
      <c r="A17" s="29">
        <v>0.5</v>
      </c>
      <c r="B17" s="32">
        <v>32</v>
      </c>
      <c r="C17" s="33">
        <f>(0.00299639*B17+0.03211882)/9.81*1000</f>
        <v>13.048246687054025</v>
      </c>
      <c r="D17" s="33">
        <f t="shared" si="0"/>
        <v>0.42213674173581445</v>
      </c>
      <c r="E17" s="29">
        <v>0.5</v>
      </c>
      <c r="F17" s="35">
        <v>40</v>
      </c>
      <c r="G17" s="34">
        <f t="shared" si="1"/>
        <v>0.84427348347162889</v>
      </c>
      <c r="I17" s="23" t="s">
        <v>11</v>
      </c>
      <c r="J17" s="23">
        <v>70.55</v>
      </c>
    </row>
    <row r="18" spans="1:18">
      <c r="A18" s="29">
        <f t="shared" ref="A18:A41" si="2">A17+0.5</f>
        <v>1</v>
      </c>
      <c r="B18" s="32">
        <v>50</v>
      </c>
      <c r="C18" s="33">
        <f t="shared" ref="C18:C36" si="3">(0.00299639*B18+0.03211882)/9.81*1000</f>
        <v>18.546209989806318</v>
      </c>
      <c r="D18" s="33">
        <f t="shared" si="0"/>
        <v>0.6000067935880401</v>
      </c>
      <c r="E18" s="29">
        <f t="shared" ref="E18:E25" si="4">E17+0.5</f>
        <v>1</v>
      </c>
      <c r="F18" s="35">
        <v>70</v>
      </c>
      <c r="G18" s="34">
        <f t="shared" si="1"/>
        <v>1.2000135871760802</v>
      </c>
      <c r="I18" s="23" t="s">
        <v>12</v>
      </c>
      <c r="J18" s="37">
        <v>64.56</v>
      </c>
    </row>
    <row r="19" spans="1:18">
      <c r="A19" s="29">
        <f t="shared" si="2"/>
        <v>1.5</v>
      </c>
      <c r="B19" s="32">
        <v>81</v>
      </c>
      <c r="C19" s="33">
        <f t="shared" si="3"/>
        <v>28.014924566768599</v>
      </c>
      <c r="D19" s="33">
        <f t="shared" si="0"/>
        <v>0.90633854955576187</v>
      </c>
      <c r="E19" s="29">
        <f t="shared" si="4"/>
        <v>1.5</v>
      </c>
      <c r="F19" s="35">
        <v>90</v>
      </c>
      <c r="G19" s="34">
        <f t="shared" si="1"/>
        <v>1.8126770991115237</v>
      </c>
      <c r="I19" s="23" t="s">
        <v>13</v>
      </c>
      <c r="J19" s="38">
        <f>J17-J18</f>
        <v>5.9899999999999949</v>
      </c>
    </row>
    <row r="20" spans="1:18">
      <c r="A20" s="29">
        <f t="shared" si="2"/>
        <v>2</v>
      </c>
      <c r="B20" s="32">
        <v>103</v>
      </c>
      <c r="C20" s="33">
        <f t="shared" si="3"/>
        <v>34.734657492354735</v>
      </c>
      <c r="D20" s="33">
        <f t="shared" si="0"/>
        <v>1.123735279597371</v>
      </c>
      <c r="E20" s="29">
        <f t="shared" si="4"/>
        <v>2</v>
      </c>
      <c r="F20" s="35">
        <v>120</v>
      </c>
      <c r="G20" s="34">
        <f t="shared" si="1"/>
        <v>2.2474705591947419</v>
      </c>
      <c r="I20" s="39" t="s">
        <v>14</v>
      </c>
      <c r="J20" s="40">
        <f>J18-J16</f>
        <v>46.35</v>
      </c>
    </row>
    <row r="21" spans="1:18">
      <c r="A21" s="29">
        <f t="shared" si="2"/>
        <v>2.5</v>
      </c>
      <c r="B21" s="32">
        <v>132</v>
      </c>
      <c r="C21" s="33">
        <f t="shared" si="3"/>
        <v>43.592487257900096</v>
      </c>
      <c r="D21" s="33">
        <f t="shared" si="0"/>
        <v>1.410303696470401</v>
      </c>
      <c r="E21" s="29">
        <f t="shared" si="4"/>
        <v>2.5</v>
      </c>
      <c r="F21" s="35">
        <v>150</v>
      </c>
      <c r="G21" s="34">
        <f t="shared" si="1"/>
        <v>2.820607392940802</v>
      </c>
      <c r="I21" s="39" t="s">
        <v>15</v>
      </c>
      <c r="J21" s="38">
        <f>(J19/J20)*100</f>
        <v>12.923408845738932</v>
      </c>
    </row>
    <row r="22" spans="1:18">
      <c r="A22" s="29">
        <f t="shared" si="2"/>
        <v>3</v>
      </c>
      <c r="B22" s="32">
        <v>148</v>
      </c>
      <c r="C22" s="33">
        <f t="shared" si="3"/>
        <v>48.479565749235469</v>
      </c>
      <c r="D22" s="33">
        <f t="shared" si="0"/>
        <v>1.568410409227935</v>
      </c>
      <c r="E22" s="29">
        <f t="shared" si="4"/>
        <v>3</v>
      </c>
      <c r="F22" s="35">
        <v>200</v>
      </c>
      <c r="G22" s="34">
        <f t="shared" si="1"/>
        <v>3.1368208184558699</v>
      </c>
      <c r="K22" s="18"/>
      <c r="L22" s="18"/>
    </row>
    <row r="23" spans="1:18">
      <c r="A23" s="29">
        <f t="shared" si="2"/>
        <v>3.5</v>
      </c>
      <c r="B23" s="32">
        <v>159</v>
      </c>
      <c r="C23" s="33">
        <f t="shared" si="3"/>
        <v>51.839432212028534</v>
      </c>
      <c r="D23" s="33">
        <f t="shared" si="0"/>
        <v>1.6771087742487394</v>
      </c>
      <c r="E23" s="29">
        <f t="shared" si="4"/>
        <v>3.5</v>
      </c>
      <c r="F23" s="35">
        <v>250</v>
      </c>
      <c r="G23" s="34">
        <f t="shared" si="1"/>
        <v>3.3542175484974788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163</v>
      </c>
      <c r="C24" s="33">
        <f t="shared" si="3"/>
        <v>53.061201834862381</v>
      </c>
      <c r="D24" s="33">
        <f t="shared" si="0"/>
        <v>1.7166354524381229</v>
      </c>
      <c r="E24" s="29">
        <f t="shared" si="4"/>
        <v>4</v>
      </c>
      <c r="F24" s="35">
        <v>320</v>
      </c>
      <c r="G24" s="34">
        <f t="shared" si="1"/>
        <v>3.4332709048762458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172</v>
      </c>
      <c r="C25" s="33">
        <f t="shared" si="3"/>
        <v>55.810183486238529</v>
      </c>
      <c r="D25" s="33">
        <f t="shared" si="0"/>
        <v>1.8055704783642359</v>
      </c>
      <c r="E25" s="29">
        <f t="shared" si="4"/>
        <v>4.5</v>
      </c>
      <c r="F25" s="35">
        <v>430</v>
      </c>
      <c r="G25" s="34">
        <f t="shared" si="1"/>
        <v>3.6111409567284718</v>
      </c>
      <c r="H25" s="2"/>
      <c r="I25" s="39" t="s">
        <v>18</v>
      </c>
      <c r="J25" s="41">
        <v>284.63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162</v>
      </c>
      <c r="C26" s="33">
        <f t="shared" si="3"/>
        <v>52.755759429153912</v>
      </c>
      <c r="D26" s="33">
        <f t="shared" si="0"/>
        <v>1.7067537828907768</v>
      </c>
      <c r="E26" s="29">
        <f t="shared" ref="E26:E32" si="5">E25+0.5</f>
        <v>5</v>
      </c>
      <c r="F26" s="35">
        <v>530</v>
      </c>
      <c r="G26" s="34">
        <f t="shared" si="1"/>
        <v>3.4135075657815537</v>
      </c>
      <c r="I26" s="39" t="s">
        <v>19</v>
      </c>
      <c r="J26" s="41">
        <v>148.97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150</v>
      </c>
      <c r="C27" s="33">
        <f t="shared" si="3"/>
        <v>49.090450560652393</v>
      </c>
      <c r="D27" s="33">
        <f t="shared" si="0"/>
        <v>1.5881737483226268</v>
      </c>
      <c r="E27" s="29">
        <f t="shared" si="5"/>
        <v>5.5</v>
      </c>
      <c r="F27" s="35">
        <v>640</v>
      </c>
      <c r="G27" s="34">
        <f t="shared" si="1"/>
        <v>3.1763474966452536</v>
      </c>
      <c r="I27" s="39" t="s">
        <v>20</v>
      </c>
      <c r="J27" s="42">
        <f>J25-J26</f>
        <v>135.66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136</v>
      </c>
      <c r="C28" s="33">
        <f t="shared" si="3"/>
        <v>44.814256880733943</v>
      </c>
      <c r="D28" s="33">
        <f t="shared" si="0"/>
        <v>1.4498303746597847</v>
      </c>
      <c r="E28" s="29">
        <f t="shared" si="5"/>
        <v>6</v>
      </c>
      <c r="F28" s="35">
        <v>730</v>
      </c>
      <c r="G28" s="34">
        <f t="shared" si="1"/>
        <v>2.8996607493195694</v>
      </c>
      <c r="I28" s="39" t="s">
        <v>17</v>
      </c>
      <c r="J28" s="36">
        <v>1.99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125</v>
      </c>
      <c r="C29" s="33">
        <f t="shared" si="3"/>
        <v>41.454390417940871</v>
      </c>
      <c r="D29" s="33">
        <f t="shared" si="0"/>
        <v>1.34113200963898</v>
      </c>
      <c r="E29" s="29">
        <f t="shared" si="5"/>
        <v>6.5</v>
      </c>
      <c r="F29" s="35">
        <v>820</v>
      </c>
      <c r="G29" s="34">
        <f t="shared" si="1"/>
        <v>2.6822640192779601</v>
      </c>
      <c r="I29" s="39" t="s">
        <v>36</v>
      </c>
      <c r="J29" s="43">
        <f>J28*B12</f>
        <v>61.510899999999999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118</v>
      </c>
      <c r="C30" s="33">
        <f t="shared" si="3"/>
        <v>39.316293577981654</v>
      </c>
      <c r="D30" s="33">
        <f t="shared" si="0"/>
        <v>1.2719603228075591</v>
      </c>
      <c r="E30" s="29">
        <f t="shared" si="5"/>
        <v>7</v>
      </c>
      <c r="F30" s="35">
        <v>910</v>
      </c>
      <c r="G30" s="34">
        <f t="shared" si="1"/>
        <v>2.5439206456151182</v>
      </c>
      <c r="I30" s="39" t="s">
        <v>21</v>
      </c>
      <c r="J30" s="43">
        <f>J21</f>
        <v>12.923408845738932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110</v>
      </c>
      <c r="C31" s="33">
        <f t="shared" si="3"/>
        <v>36.87275433231396</v>
      </c>
      <c r="D31" s="33">
        <f t="shared" si="0"/>
        <v>1.1929069664287919</v>
      </c>
      <c r="E31" s="29">
        <f t="shared" si="5"/>
        <v>7.5</v>
      </c>
      <c r="F31" s="35">
        <v>1030</v>
      </c>
      <c r="G31" s="34">
        <f t="shared" si="1"/>
        <v>2.3858139328575838</v>
      </c>
      <c r="I31" s="44" t="s">
        <v>37</v>
      </c>
      <c r="J31" s="43">
        <f>J27/J29</f>
        <v>2.2054627716388477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105</v>
      </c>
      <c r="C32" s="33">
        <f t="shared" si="3"/>
        <v>35.345542303771651</v>
      </c>
      <c r="D32" s="33">
        <f t="shared" si="0"/>
        <v>1.1434986186920624</v>
      </c>
      <c r="E32" s="29">
        <f t="shared" si="5"/>
        <v>8</v>
      </c>
      <c r="F32" s="35">
        <v>1140</v>
      </c>
      <c r="G32" s="34">
        <f t="shared" si="1"/>
        <v>2.2869972373841247</v>
      </c>
      <c r="I32" s="44" t="s">
        <v>38</v>
      </c>
      <c r="J32" s="43">
        <f>J31/(1+J30/100)</f>
        <v>1.9530607463786895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103</v>
      </c>
      <c r="C33" s="33">
        <f t="shared" si="3"/>
        <v>34.734657492354735</v>
      </c>
      <c r="D33" s="33">
        <f t="shared" si="0"/>
        <v>1.123735279597371</v>
      </c>
      <c r="E33" s="29">
        <f>E32+0.5</f>
        <v>8.5</v>
      </c>
      <c r="F33" s="35">
        <v>1250</v>
      </c>
      <c r="G33" s="34">
        <f t="shared" si="1"/>
        <v>2.2474705591947419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9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2.102020564784612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60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18.940000000000001</v>
      </c>
      <c r="L16" s="31"/>
      <c r="M16" s="54"/>
      <c r="N16" s="56"/>
    </row>
    <row r="17" spans="1:20">
      <c r="A17" s="29">
        <f>A16+0.5</f>
        <v>0.5</v>
      </c>
      <c r="B17" s="32">
        <v>58</v>
      </c>
      <c r="C17" s="33">
        <f>(0.00299639*B17+0.03211882)/9.81*1000</f>
        <v>20.989749235474005</v>
      </c>
      <c r="D17" s="33">
        <f t="shared" si="0"/>
        <v>0.67906014996680697</v>
      </c>
      <c r="E17" s="29">
        <v>0.5</v>
      </c>
      <c r="F17" s="35">
        <v>20</v>
      </c>
      <c r="G17" s="34">
        <f t="shared" si="1"/>
        <v>0.67906014996680697</v>
      </c>
      <c r="I17" s="23" t="s">
        <v>11</v>
      </c>
      <c r="J17" s="37">
        <v>62.58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120</v>
      </c>
      <c r="C18" s="33">
        <f t="shared" ref="C18:C34" si="3">(0.00299639*B18+0.03211882)/9.81*1000</f>
        <v>39.92717838939857</v>
      </c>
      <c r="D18" s="33">
        <f t="shared" si="0"/>
        <v>1.2917236619022507</v>
      </c>
      <c r="E18" s="29">
        <f t="shared" ref="E18:E24" si="4">E17+0.5</f>
        <v>1</v>
      </c>
      <c r="F18" s="35">
        <v>30</v>
      </c>
      <c r="G18" s="34">
        <f t="shared" si="1"/>
        <v>1.2917236619022507</v>
      </c>
      <c r="I18" s="23" t="s">
        <v>12</v>
      </c>
      <c r="J18" s="37">
        <v>57.5</v>
      </c>
      <c r="L18" s="31"/>
      <c r="M18" s="54"/>
      <c r="N18" s="56"/>
    </row>
    <row r="19" spans="1:20">
      <c r="A19" s="29">
        <f t="shared" si="2"/>
        <v>1.5</v>
      </c>
      <c r="B19" s="32">
        <v>156</v>
      </c>
      <c r="C19" s="33">
        <f t="shared" si="3"/>
        <v>50.923104994903149</v>
      </c>
      <c r="D19" s="33">
        <f t="shared" si="0"/>
        <v>1.6474637656067017</v>
      </c>
      <c r="E19" s="29">
        <f t="shared" si="4"/>
        <v>1.5</v>
      </c>
      <c r="F19" s="35">
        <v>40</v>
      </c>
      <c r="G19" s="34">
        <f t="shared" si="1"/>
        <v>1.6474637656067017</v>
      </c>
      <c r="I19" s="23" t="s">
        <v>13</v>
      </c>
      <c r="J19" s="43">
        <f>J17-J18</f>
        <v>5.0799999999999983</v>
      </c>
      <c r="L19" s="31"/>
      <c r="M19" s="54"/>
      <c r="N19" s="57"/>
    </row>
    <row r="20" spans="1:20">
      <c r="A20" s="29">
        <f t="shared" si="2"/>
        <v>2</v>
      </c>
      <c r="B20" s="32">
        <v>178</v>
      </c>
      <c r="C20" s="33">
        <f t="shared" si="3"/>
        <v>57.642837920489292</v>
      </c>
      <c r="D20" s="33">
        <f t="shared" si="0"/>
        <v>1.864860495648311</v>
      </c>
      <c r="E20" s="29">
        <f t="shared" si="4"/>
        <v>2</v>
      </c>
      <c r="F20" s="35">
        <v>70</v>
      </c>
      <c r="G20" s="34">
        <f t="shared" si="1"/>
        <v>1.864860495648311</v>
      </c>
      <c r="I20" s="39" t="s">
        <v>14</v>
      </c>
      <c r="J20" s="36">
        <f>J18-J16</f>
        <v>38.56</v>
      </c>
      <c r="L20" s="31"/>
      <c r="M20" s="58"/>
      <c r="N20" s="59"/>
    </row>
    <row r="21" spans="1:20">
      <c r="A21" s="29">
        <f t="shared" si="2"/>
        <v>2.5</v>
      </c>
      <c r="B21" s="32">
        <v>186</v>
      </c>
      <c r="C21" s="33">
        <f t="shared" si="3"/>
        <v>60.086377166156979</v>
      </c>
      <c r="D21" s="33">
        <f t="shared" si="0"/>
        <v>1.943913852027078</v>
      </c>
      <c r="E21" s="29">
        <f t="shared" si="4"/>
        <v>2.5</v>
      </c>
      <c r="F21" s="35">
        <v>100</v>
      </c>
      <c r="G21" s="34">
        <f t="shared" si="1"/>
        <v>1.943913852027078</v>
      </c>
      <c r="I21" s="39" t="s">
        <v>15</v>
      </c>
      <c r="J21" s="43">
        <f>(J19/J20)*100</f>
        <v>13.174273858921156</v>
      </c>
      <c r="L21" s="31"/>
      <c r="M21" s="58"/>
      <c r="N21" s="57"/>
    </row>
    <row r="22" spans="1:20">
      <c r="A22" s="29">
        <f t="shared" si="2"/>
        <v>3</v>
      </c>
      <c r="B22" s="32">
        <v>192</v>
      </c>
      <c r="C22" s="33">
        <f t="shared" si="3"/>
        <v>61.919031600407735</v>
      </c>
      <c r="D22" s="33">
        <f t="shared" si="0"/>
        <v>2.0032038693111529</v>
      </c>
      <c r="E22" s="29">
        <f t="shared" si="4"/>
        <v>3</v>
      </c>
      <c r="F22" s="35">
        <v>150</v>
      </c>
      <c r="G22" s="34">
        <f t="shared" si="1"/>
        <v>2.0032038693111529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199</v>
      </c>
      <c r="C23" s="33">
        <f t="shared" si="3"/>
        <v>64.057128440366967</v>
      </c>
      <c r="D23" s="33">
        <f t="shared" si="0"/>
        <v>2.0723755561425743</v>
      </c>
      <c r="E23" s="29">
        <f t="shared" si="4"/>
        <v>3.5</v>
      </c>
      <c r="F23" s="35">
        <v>210</v>
      </c>
      <c r="G23" s="34">
        <f t="shared" si="1"/>
        <v>2.0723755561425743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202</v>
      </c>
      <c r="C24" s="33">
        <f t="shared" si="3"/>
        <v>64.973455657492352</v>
      </c>
      <c r="D24" s="33">
        <f t="shared" si="0"/>
        <v>2.102020564784612</v>
      </c>
      <c r="E24" s="29">
        <f t="shared" si="4"/>
        <v>4</v>
      </c>
      <c r="F24" s="35">
        <v>300</v>
      </c>
      <c r="G24" s="34">
        <f t="shared" si="1"/>
        <v>2.102020564784612</v>
      </c>
      <c r="H24" s="2"/>
      <c r="I24" s="39" t="s">
        <v>18</v>
      </c>
      <c r="J24" s="41">
        <v>278.45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190</v>
      </c>
      <c r="C25" s="33">
        <f t="shared" si="3"/>
        <v>61.308146788990818</v>
      </c>
      <c r="D25" s="33">
        <f t="shared" si="0"/>
        <v>1.9834405302164613</v>
      </c>
      <c r="E25" s="29">
        <f t="shared" ref="E25:E42" si="5">E24+0.5</f>
        <v>4.5</v>
      </c>
      <c r="F25" s="35">
        <v>380</v>
      </c>
      <c r="G25" s="34">
        <f t="shared" si="1"/>
        <v>1.9834405302164613</v>
      </c>
      <c r="H25" s="2"/>
      <c r="I25" s="39" t="s">
        <v>19</v>
      </c>
      <c r="J25" s="41">
        <v>146.99</v>
      </c>
      <c r="O25" s="1"/>
      <c r="P25" s="1"/>
      <c r="Q25" s="1"/>
      <c r="R25" s="1"/>
    </row>
    <row r="26" spans="1:20">
      <c r="A26" s="29">
        <f t="shared" si="2"/>
        <v>5</v>
      </c>
      <c r="B26" s="32">
        <v>150</v>
      </c>
      <c r="C26" s="33">
        <f t="shared" si="3"/>
        <v>49.090450560652393</v>
      </c>
      <c r="D26" s="33">
        <f t="shared" si="0"/>
        <v>1.5881737483226268</v>
      </c>
      <c r="E26" s="29">
        <f t="shared" si="5"/>
        <v>5</v>
      </c>
      <c r="F26" s="35">
        <v>460</v>
      </c>
      <c r="G26" s="34">
        <f t="shared" si="1"/>
        <v>1.5881737483226268</v>
      </c>
      <c r="I26" s="39" t="s">
        <v>20</v>
      </c>
      <c r="J26" s="45">
        <f>J24-J25</f>
        <v>131.45999999999998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146</v>
      </c>
      <c r="C27" s="33">
        <f t="shared" si="3"/>
        <v>47.868680937818546</v>
      </c>
      <c r="D27" s="33">
        <f t="shared" si="0"/>
        <v>1.5486470701332431</v>
      </c>
      <c r="E27" s="29">
        <f t="shared" si="5"/>
        <v>5.5</v>
      </c>
      <c r="F27" s="35">
        <v>520</v>
      </c>
      <c r="G27" s="34">
        <f t="shared" si="1"/>
        <v>1.5486470701332431</v>
      </c>
      <c r="I27" s="39" t="s">
        <v>17</v>
      </c>
      <c r="J27" s="36">
        <v>1.95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140</v>
      </c>
      <c r="C28" s="33">
        <f t="shared" si="3"/>
        <v>46.036026503567783</v>
      </c>
      <c r="D28" s="33">
        <f t="shared" si="0"/>
        <v>1.489357052849168</v>
      </c>
      <c r="E28" s="29">
        <f t="shared" si="5"/>
        <v>6</v>
      </c>
      <c r="F28" s="35">
        <v>600</v>
      </c>
      <c r="G28" s="34">
        <f t="shared" si="1"/>
        <v>1.489357052849168</v>
      </c>
      <c r="I28" s="39" t="s">
        <v>36</v>
      </c>
      <c r="J28" s="43">
        <f>J27*B12</f>
        <v>60.274499999999996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132</v>
      </c>
      <c r="C29" s="33">
        <f t="shared" si="3"/>
        <v>43.592487257900096</v>
      </c>
      <c r="D29" s="33">
        <f t="shared" si="0"/>
        <v>1.410303696470401</v>
      </c>
      <c r="E29" s="29">
        <f t="shared" si="5"/>
        <v>6.5</v>
      </c>
      <c r="F29" s="35">
        <v>660</v>
      </c>
      <c r="G29" s="34">
        <f t="shared" si="1"/>
        <v>1.410303696470401</v>
      </c>
      <c r="I29" s="39" t="s">
        <v>21</v>
      </c>
      <c r="J29" s="43">
        <f>J21</f>
        <v>13.174273858921156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128</v>
      </c>
      <c r="C30" s="33">
        <f t="shared" si="3"/>
        <v>42.370717635066249</v>
      </c>
      <c r="D30" s="33">
        <f t="shared" si="0"/>
        <v>1.3707770182810175</v>
      </c>
      <c r="E30" s="29">
        <f t="shared" si="5"/>
        <v>7</v>
      </c>
      <c r="F30" s="35">
        <v>720</v>
      </c>
      <c r="G30" s="34">
        <f t="shared" si="1"/>
        <v>1.3707770182810175</v>
      </c>
      <c r="I30" s="44" t="s">
        <v>37</v>
      </c>
      <c r="J30" s="43">
        <f>J26/J28</f>
        <v>2.1810218251499389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125</v>
      </c>
      <c r="C31" s="33">
        <f t="shared" si="3"/>
        <v>41.454390417940871</v>
      </c>
      <c r="D31" s="33">
        <f t="shared" si="0"/>
        <v>1.34113200963898</v>
      </c>
      <c r="E31" s="29">
        <f t="shared" si="5"/>
        <v>7.5</v>
      </c>
      <c r="F31" s="35">
        <v>800</v>
      </c>
      <c r="G31" s="34">
        <f t="shared" si="1"/>
        <v>1.34113200963898</v>
      </c>
      <c r="I31" s="44" t="s">
        <v>38</v>
      </c>
      <c r="J31" s="43">
        <f>J30/(1+J29/100)</f>
        <v>1.9271356915165363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123</v>
      </c>
      <c r="C32" s="33">
        <f t="shared" si="3"/>
        <v>40.843505606523948</v>
      </c>
      <c r="D32" s="33">
        <f t="shared" si="0"/>
        <v>1.3213686705442882</v>
      </c>
      <c r="E32" s="29">
        <f t="shared" si="5"/>
        <v>8</v>
      </c>
      <c r="F32" s="35">
        <v>840</v>
      </c>
      <c r="G32" s="34">
        <f t="shared" si="1"/>
        <v>1.3213686705442882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122</v>
      </c>
      <c r="C33" s="33">
        <f t="shared" si="3"/>
        <v>40.538063200815486</v>
      </c>
      <c r="D33" s="33">
        <f t="shared" si="0"/>
        <v>1.3114870009969424</v>
      </c>
      <c r="E33" s="29">
        <f t="shared" si="5"/>
        <v>8.5</v>
      </c>
      <c r="F33" s="35">
        <v>870</v>
      </c>
      <c r="G33" s="34">
        <f t="shared" si="1"/>
        <v>1.3114870009969424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5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2.4379973293943715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42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10.14</v>
      </c>
      <c r="M15" s="54"/>
      <c r="N15" s="56"/>
    </row>
    <row r="16" spans="1:14">
      <c r="A16" s="29">
        <f>A15+0.5</f>
        <v>0.5</v>
      </c>
      <c r="B16" s="35">
        <v>81</v>
      </c>
      <c r="C16" s="33">
        <f>(0.00299639*B16+0.03211882)/9.81*1000</f>
        <v>28.014924566768599</v>
      </c>
      <c r="D16" s="33">
        <f t="shared" si="0"/>
        <v>0.90633854955576187</v>
      </c>
      <c r="E16" s="29">
        <v>0.5</v>
      </c>
      <c r="F16" s="35">
        <v>-12</v>
      </c>
      <c r="G16" s="34">
        <f t="shared" si="1"/>
        <v>0.45316927477788094</v>
      </c>
      <c r="I16" s="23" t="s">
        <v>11</v>
      </c>
      <c r="J16" s="23">
        <v>75.66</v>
      </c>
      <c r="M16" s="54"/>
      <c r="N16" s="54"/>
    </row>
    <row r="17" spans="1:20">
      <c r="A17" s="29">
        <f t="shared" ref="A17:A40" si="2">A16+0.5</f>
        <v>1</v>
      </c>
      <c r="B17" s="35">
        <v>150</v>
      </c>
      <c r="C17" s="33">
        <f t="shared" ref="C17:C36" si="3">(0.00299639*B17+0.03211882)/9.81*1000</f>
        <v>49.090450560652393</v>
      </c>
      <c r="D17" s="33">
        <f t="shared" si="0"/>
        <v>1.5881737483226268</v>
      </c>
      <c r="E17" s="29">
        <f>E16+0.5</f>
        <v>1</v>
      </c>
      <c r="F17" s="35">
        <v>-30</v>
      </c>
      <c r="G17" s="34">
        <f t="shared" si="1"/>
        <v>0.79408687416131341</v>
      </c>
      <c r="I17" s="23" t="s">
        <v>12</v>
      </c>
      <c r="J17" s="23">
        <v>68.12</v>
      </c>
      <c r="M17" s="54"/>
      <c r="N17" s="56"/>
    </row>
    <row r="18" spans="1:20">
      <c r="A18" s="29">
        <f t="shared" si="2"/>
        <v>1.5</v>
      </c>
      <c r="B18" s="35">
        <v>195</v>
      </c>
      <c r="C18" s="33">
        <f t="shared" si="3"/>
        <v>62.83535881753312</v>
      </c>
      <c r="D18" s="33">
        <f t="shared" si="0"/>
        <v>2.0328488779531906</v>
      </c>
      <c r="E18" s="29">
        <f>E17+0.5</f>
        <v>1.5</v>
      </c>
      <c r="F18" s="35">
        <v>-40</v>
      </c>
      <c r="G18" s="34">
        <f t="shared" si="1"/>
        <v>1.0164244389765953</v>
      </c>
      <c r="I18" s="23" t="s">
        <v>13</v>
      </c>
      <c r="J18" s="38">
        <f>J16-J17</f>
        <v>7.539999999999992</v>
      </c>
      <c r="M18" s="54"/>
      <c r="N18" s="57"/>
    </row>
    <row r="19" spans="1:20">
      <c r="A19" s="29">
        <f t="shared" si="2"/>
        <v>2</v>
      </c>
      <c r="B19" s="35">
        <v>225</v>
      </c>
      <c r="C19" s="33">
        <f t="shared" si="3"/>
        <v>71.998630988786942</v>
      </c>
      <c r="D19" s="33">
        <f t="shared" si="0"/>
        <v>2.3292989643735664</v>
      </c>
      <c r="E19" s="29">
        <f t="shared" ref="E19:E41" si="4">E18+0.5</f>
        <v>2</v>
      </c>
      <c r="F19" s="35">
        <v>-30</v>
      </c>
      <c r="G19" s="34">
        <f t="shared" si="1"/>
        <v>1.1646494821867832</v>
      </c>
      <c r="I19" s="39" t="s">
        <v>14</v>
      </c>
      <c r="J19" s="40">
        <f>J17-J15</f>
        <v>57.980000000000004</v>
      </c>
      <c r="M19" s="58"/>
      <c r="N19" s="59"/>
    </row>
    <row r="20" spans="1:20">
      <c r="A20" s="29">
        <f t="shared" si="2"/>
        <v>2.5</v>
      </c>
      <c r="B20" s="35">
        <v>230</v>
      </c>
      <c r="C20" s="33">
        <f t="shared" si="3"/>
        <v>73.525843017329251</v>
      </c>
      <c r="D20" s="33">
        <f t="shared" si="0"/>
        <v>2.3787073121102962</v>
      </c>
      <c r="E20" s="29">
        <f t="shared" si="4"/>
        <v>2.5</v>
      </c>
      <c r="F20" s="35">
        <v>-20</v>
      </c>
      <c r="G20" s="34">
        <f t="shared" si="1"/>
        <v>1.1893536560551481</v>
      </c>
      <c r="I20" s="39" t="s">
        <v>15</v>
      </c>
      <c r="J20" s="38">
        <f>(J18/J19)*100</f>
        <v>13.004484304932721</v>
      </c>
      <c r="M20" s="58"/>
      <c r="N20" s="57"/>
    </row>
    <row r="21" spans="1:20">
      <c r="A21" s="29">
        <f t="shared" si="2"/>
        <v>3</v>
      </c>
      <c r="B21" s="35">
        <v>232</v>
      </c>
      <c r="C21" s="33">
        <f t="shared" si="3"/>
        <v>74.136727828746174</v>
      </c>
      <c r="D21" s="33">
        <f t="shared" si="0"/>
        <v>2.3984706512049878</v>
      </c>
      <c r="E21" s="29">
        <f t="shared" si="4"/>
        <v>3</v>
      </c>
      <c r="F21" s="35">
        <v>-2</v>
      </c>
      <c r="G21" s="34">
        <f t="shared" si="1"/>
        <v>1.1992353256024939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235</v>
      </c>
      <c r="C22" s="33">
        <f t="shared" si="3"/>
        <v>75.053055045871545</v>
      </c>
      <c r="D22" s="33">
        <f t="shared" si="0"/>
        <v>2.428115659847025</v>
      </c>
      <c r="E22" s="29">
        <f t="shared" si="4"/>
        <v>3.5</v>
      </c>
      <c r="F22" s="35">
        <v>16</v>
      </c>
      <c r="G22" s="34">
        <f t="shared" si="1"/>
        <v>1.2140578299235125</v>
      </c>
    </row>
    <row r="23" spans="1:20">
      <c r="A23" s="29">
        <f t="shared" si="2"/>
        <v>4</v>
      </c>
      <c r="B23" s="35">
        <v>236</v>
      </c>
      <c r="C23" s="33">
        <f t="shared" si="3"/>
        <v>75.358497451580021</v>
      </c>
      <c r="D23" s="33">
        <f t="shared" si="0"/>
        <v>2.4379973293943715</v>
      </c>
      <c r="E23" s="29">
        <f t="shared" si="4"/>
        <v>4</v>
      </c>
      <c r="F23" s="35">
        <v>70</v>
      </c>
      <c r="G23" s="34">
        <f t="shared" si="1"/>
        <v>1.2189986646971858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234</v>
      </c>
      <c r="C24" s="33">
        <f t="shared" si="3"/>
        <v>74.747612640163098</v>
      </c>
      <c r="D24" s="33">
        <f t="shared" si="0"/>
        <v>2.4182339902996794</v>
      </c>
      <c r="E24" s="29">
        <f t="shared" si="4"/>
        <v>4.5</v>
      </c>
      <c r="F24" s="35">
        <v>120</v>
      </c>
      <c r="G24" s="34">
        <f t="shared" si="1"/>
        <v>1.2091169951498397</v>
      </c>
      <c r="H24" s="2"/>
      <c r="I24" s="39" t="s">
        <v>18</v>
      </c>
      <c r="J24" s="46">
        <v>284.87</v>
      </c>
      <c r="O24" s="1"/>
      <c r="P24" s="1"/>
      <c r="Q24" s="1"/>
      <c r="R24" s="1"/>
    </row>
    <row r="25" spans="1:20">
      <c r="A25" s="29">
        <f t="shared" si="2"/>
        <v>5</v>
      </c>
      <c r="B25" s="35">
        <v>215</v>
      </c>
      <c r="C25" s="33">
        <f t="shared" si="3"/>
        <v>68.94420693170234</v>
      </c>
      <c r="D25" s="33">
        <f t="shared" si="0"/>
        <v>2.2304822689001078</v>
      </c>
      <c r="E25" s="29">
        <f t="shared" si="4"/>
        <v>5</v>
      </c>
      <c r="F25" s="35">
        <v>150</v>
      </c>
      <c r="G25" s="34">
        <f t="shared" si="1"/>
        <v>1.1152411344500539</v>
      </c>
      <c r="H25" s="2"/>
      <c r="I25" s="39" t="s">
        <v>19</v>
      </c>
      <c r="J25" s="46">
        <v>148.5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200</v>
      </c>
      <c r="C26" s="33">
        <f t="shared" si="3"/>
        <v>64.362570846075428</v>
      </c>
      <c r="D26" s="33">
        <f t="shared" si="0"/>
        <v>2.0822572256899199</v>
      </c>
      <c r="E26" s="29">
        <f t="shared" si="4"/>
        <v>5.5</v>
      </c>
      <c r="F26" s="35">
        <v>180</v>
      </c>
      <c r="G26" s="34">
        <f t="shared" si="1"/>
        <v>1.0411286128449599</v>
      </c>
      <c r="H26" s="2"/>
      <c r="I26" s="39" t="s">
        <v>20</v>
      </c>
      <c r="J26" s="42">
        <f>J24-J25</f>
        <v>136.37</v>
      </c>
      <c r="O26" s="1"/>
      <c r="P26" s="1"/>
      <c r="Q26" s="1"/>
      <c r="R26" s="1"/>
    </row>
    <row r="27" spans="1:20">
      <c r="A27" s="29">
        <f t="shared" si="2"/>
        <v>6</v>
      </c>
      <c r="B27" s="35">
        <v>192</v>
      </c>
      <c r="C27" s="33">
        <f t="shared" si="3"/>
        <v>61.919031600407735</v>
      </c>
      <c r="D27" s="33">
        <f t="shared" si="0"/>
        <v>2.0032038693111529</v>
      </c>
      <c r="E27" s="29">
        <f t="shared" si="4"/>
        <v>6</v>
      </c>
      <c r="F27" s="35">
        <v>200</v>
      </c>
      <c r="G27" s="34">
        <f t="shared" si="1"/>
        <v>1.0016019346555765</v>
      </c>
      <c r="I27" s="39" t="s">
        <v>17</v>
      </c>
      <c r="J27" s="38">
        <v>1.99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183</v>
      </c>
      <c r="C28" s="33">
        <f t="shared" si="3"/>
        <v>59.170049949031601</v>
      </c>
      <c r="D28" s="33">
        <f t="shared" si="0"/>
        <v>1.9142688433850406</v>
      </c>
      <c r="E28" s="29">
        <f t="shared" si="4"/>
        <v>6.5</v>
      </c>
      <c r="F28" s="35">
        <v>240</v>
      </c>
      <c r="G28" s="34">
        <f t="shared" si="1"/>
        <v>0.95713442169252028</v>
      </c>
      <c r="I28" s="39" t="s">
        <v>24</v>
      </c>
      <c r="J28" s="38">
        <f>J27*B11</f>
        <v>61.510899999999999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174</v>
      </c>
      <c r="C29" s="33">
        <f t="shared" si="3"/>
        <v>56.421068297655452</v>
      </c>
      <c r="D29" s="33">
        <f t="shared" si="0"/>
        <v>1.8253338174589275</v>
      </c>
      <c r="E29" s="29">
        <f t="shared" si="4"/>
        <v>7</v>
      </c>
      <c r="F29" s="35">
        <v>280</v>
      </c>
      <c r="G29" s="34">
        <f t="shared" si="1"/>
        <v>0.91266690872946377</v>
      </c>
      <c r="I29" s="39" t="s">
        <v>21</v>
      </c>
      <c r="J29" s="38">
        <f>J20</f>
        <v>13.004484304932721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169</v>
      </c>
      <c r="C30" s="33">
        <f t="shared" si="3"/>
        <v>54.893856269113144</v>
      </c>
      <c r="D30" s="34">
        <f t="shared" si="0"/>
        <v>1.775925469722198</v>
      </c>
      <c r="E30" s="29">
        <f t="shared" si="4"/>
        <v>7.5</v>
      </c>
      <c r="F30" s="35">
        <v>320</v>
      </c>
      <c r="G30" s="34">
        <f t="shared" si="1"/>
        <v>0.887962734861099</v>
      </c>
      <c r="I30" s="39" t="s">
        <v>25</v>
      </c>
      <c r="J30" s="38">
        <f>J26/J28</f>
        <v>2.2170054413120277</v>
      </c>
      <c r="K30" s="5"/>
      <c r="R30" s="1"/>
      <c r="S30" s="1"/>
      <c r="T30" s="1"/>
    </row>
    <row r="31" spans="1:20">
      <c r="A31" s="29">
        <f t="shared" si="2"/>
        <v>8</v>
      </c>
      <c r="B31" s="35">
        <v>166</v>
      </c>
      <c r="C31" s="33">
        <f t="shared" si="3"/>
        <v>53.977529051987766</v>
      </c>
      <c r="D31" s="34">
        <f t="shared" si="0"/>
        <v>1.7462804610801606</v>
      </c>
      <c r="E31" s="29">
        <f t="shared" si="4"/>
        <v>8</v>
      </c>
      <c r="F31" s="35">
        <v>360</v>
      </c>
      <c r="G31" s="34">
        <f t="shared" si="1"/>
        <v>0.87314023054008028</v>
      </c>
      <c r="I31" s="39" t="s">
        <v>26</v>
      </c>
      <c r="J31" s="38">
        <f>J30/(1+J29/100)</f>
        <v>1.9618738627483421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164</v>
      </c>
      <c r="C32" s="33">
        <f t="shared" si="3"/>
        <v>53.366644240570842</v>
      </c>
      <c r="D32" s="34">
        <f t="shared" si="0"/>
        <v>1.7265171219854689</v>
      </c>
      <c r="E32" s="29">
        <f t="shared" si="4"/>
        <v>8.5</v>
      </c>
      <c r="F32" s="35">
        <v>390</v>
      </c>
      <c r="G32" s="34">
        <f t="shared" si="1"/>
        <v>0.86325856099273446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7" workbookViewId="0">
      <selection activeCell="B11" sqref="B11:B14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12.923408845738932</v>
      </c>
      <c r="C11" s="32">
        <f>Punto1!B12</f>
        <v>30.91</v>
      </c>
      <c r="D11" s="60">
        <f>Punto1!J31</f>
        <v>2.2054627716388477</v>
      </c>
      <c r="E11" s="60">
        <f>Punto1!J32</f>
        <v>1.9530607463786895</v>
      </c>
      <c r="F11" s="60">
        <f>Punto1!F11</f>
        <v>0.5</v>
      </c>
      <c r="G11" s="33">
        <f>Punto1!F12</f>
        <v>1.8055704783642359</v>
      </c>
      <c r="I11" s="4"/>
    </row>
    <row r="12" spans="1:11">
      <c r="A12" s="32">
        <v>2</v>
      </c>
      <c r="B12" s="60">
        <f>Punto2!J29</f>
        <v>13.174273858921156</v>
      </c>
      <c r="C12" s="32">
        <f>Punto2!B12</f>
        <v>30.91</v>
      </c>
      <c r="D12" s="60">
        <f>Punto2!J30</f>
        <v>2.1810218251499389</v>
      </c>
      <c r="E12" s="60">
        <f>Punto2!J31</f>
        <v>1.9271356915165363</v>
      </c>
      <c r="F12" s="29">
        <f>Punto2!F11</f>
        <v>1</v>
      </c>
      <c r="G12" s="33">
        <f>Punto2!F12</f>
        <v>2.102020564784612</v>
      </c>
      <c r="I12" s="4"/>
    </row>
    <row r="13" spans="1:11">
      <c r="A13" s="32">
        <v>3</v>
      </c>
      <c r="B13" s="60">
        <f>Punto3!J29</f>
        <v>13.004484304932721</v>
      </c>
      <c r="C13" s="32">
        <f>Punto3!B11</f>
        <v>30.91</v>
      </c>
      <c r="D13" s="60">
        <f>Punto3!J30</f>
        <v>2.2170054413120277</v>
      </c>
      <c r="E13" s="60">
        <f>Punto3!J31</f>
        <v>1.9618738627483421</v>
      </c>
      <c r="F13" s="29">
        <f>Punto3!F10</f>
        <v>2</v>
      </c>
      <c r="G13" s="33">
        <f>Punto3!F11</f>
        <v>2.4379973293943715</v>
      </c>
    </row>
    <row r="14" spans="1:11">
      <c r="A14" s="12"/>
      <c r="B14" s="83">
        <f>AVERAGE(B11:B13)</f>
        <v>13.034055669864268</v>
      </c>
      <c r="C14" s="12"/>
      <c r="D14" s="83">
        <f>AVERAGE(D11:D13)</f>
        <v>2.2011633460336046</v>
      </c>
      <c r="E14" s="83">
        <f>AVERAGE(E11:E13)</f>
        <v>1.9473567668811891</v>
      </c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ATAN(0.4094)*180/PI()</f>
        <v>22.264192719280143</v>
      </c>
      <c r="J16" s="62" t="s">
        <v>2</v>
      </c>
    </row>
    <row r="17" spans="1:12" ht="14.25">
      <c r="H17" s="65" t="s">
        <v>4</v>
      </c>
      <c r="I17" s="67">
        <f>I19</f>
        <v>1.6375</v>
      </c>
      <c r="J17" s="63" t="s">
        <v>9</v>
      </c>
    </row>
    <row r="19" spans="1:12">
      <c r="H19" s="9">
        <v>0</v>
      </c>
      <c r="I19" s="11">
        <v>1.6375</v>
      </c>
    </row>
    <row r="20" spans="1:12">
      <c r="H20" s="9">
        <f t="shared" ref="H20:I22" si="0">F11</f>
        <v>0.5</v>
      </c>
      <c r="I20" s="11">
        <f t="shared" si="0"/>
        <v>1.8055704783642359</v>
      </c>
    </row>
    <row r="21" spans="1:12">
      <c r="H21" s="9">
        <f t="shared" si="0"/>
        <v>1</v>
      </c>
      <c r="I21" s="11">
        <f t="shared" si="0"/>
        <v>2.102020564784612</v>
      </c>
    </row>
    <row r="22" spans="1:12">
      <c r="H22" s="9">
        <f t="shared" si="0"/>
        <v>2</v>
      </c>
      <c r="I22" s="11">
        <f t="shared" si="0"/>
        <v>2.4379973293943715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2010-11-16T02:38:01Z</dcterms:modified>
</cp:coreProperties>
</file>